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4CD4801C-CCA0-461B-8016-0AFEC16BFB4D}" xr6:coauthVersionLast="47" xr6:coauthVersionMax="47" xr10:uidLastSave="{00000000-0000-0000-0000-000000000000}"/>
  <bookViews>
    <workbookView xWindow="-28920" yWindow="-120" windowWidth="29040" windowHeight="15840" activeTab="1" xr2:uid="{00000000-000D-0000-FFFF-FFFF00000000}"/>
  </bookViews>
  <sheets>
    <sheet name="Шифр" sheetId="9" r:id="rId1"/>
    <sheet name="ТЗ" sheetId="12" r:id="rId2"/>
    <sheet name="Виды растяжек" sheetId="14" r:id="rId3"/>
    <sheet name="Схема сборки" sheetId="13" r:id="rId4"/>
    <sheet name="Для кодировки" sheetId="7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" i="13" l="1"/>
  <c r="C3" i="14"/>
  <c r="D11" i="14"/>
  <c r="D10" i="14"/>
  <c r="D9" i="14"/>
  <c r="D6" i="14"/>
  <c r="C12" i="7"/>
  <c r="C13" i="7"/>
  <c r="C24" i="7"/>
  <c r="B9" i="7" s="1"/>
  <c r="C9" i="7" s="1"/>
  <c r="C23" i="7"/>
  <c r="C20" i="7" l="1"/>
  <c r="B10" i="7"/>
  <c r="C10" i="7" s="1"/>
  <c r="C35" i="7"/>
  <c r="B11" i="7" s="1"/>
  <c r="C11" i="7" s="1"/>
  <c r="C34" i="7"/>
  <c r="C33" i="7"/>
  <c r="C22" i="7" l="1"/>
  <c r="C25" i="7" l="1"/>
  <c r="C27" i="7"/>
  <c r="C26" i="7" l="1"/>
  <c r="C3" i="7" l="1"/>
  <c r="C21" i="7" l="1"/>
  <c r="C19" i="7" l="1"/>
  <c r="C18" i="7" l="1"/>
  <c r="C17" i="7" l="1"/>
  <c r="B13" i="7" l="1"/>
  <c r="B8" i="7"/>
  <c r="B7" i="7"/>
  <c r="C7" i="7" s="1"/>
  <c r="B6" i="7"/>
  <c r="B12" i="7"/>
  <c r="A2" i="12"/>
  <c r="C8" i="7" l="1"/>
  <c r="C10" i="14"/>
  <c r="C8" i="14"/>
  <c r="C7" i="14"/>
  <c r="C9" i="14"/>
  <c r="C6" i="14"/>
  <c r="C11" i="14"/>
  <c r="C15" i="7"/>
  <c r="C6" i="7" l="1"/>
</calcChain>
</file>

<file path=xl/sharedStrings.xml><?xml version="1.0" encoding="utf-8"?>
<sst xmlns="http://schemas.openxmlformats.org/spreadsheetml/2006/main" count="143" uniqueCount="120">
  <si>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</si>
  <si>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</si>
  <si>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</si>
  <si>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</si>
  <si>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</si>
  <si>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</si>
  <si>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</si>
  <si>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</si>
  <si>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</si>
  <si>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</si>
  <si>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</si>
  <si>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</si>
  <si>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</si>
  <si>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</si>
  <si>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</si>
  <si>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</si>
  <si>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</si>
  <si>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>СРОК ЭКСПЛУАТАЦИИ КОНСТРУКЦИИ</t>
  </si>
  <si>
    <t>ГАРАНТИЯ</t>
  </si>
  <si>
    <t>ПРИЛОЖЕНИЯ К ТЗ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</si>
  <si>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</si>
  <si>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</si>
  <si>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</si>
  <si>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</si>
  <si>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</si>
  <si>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</si>
  <si>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</si>
  <si>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</si>
  <si>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</si>
  <si>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</si>
  <si>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</si>
  <si>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</si>
  <si>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</si>
  <si>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</si>
  <si>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Материалы/технология</t>
  </si>
  <si>
    <t>МАТЕРИАЛЫ</t>
  </si>
  <si>
    <t>МЕСТО РАЗМЕЩЕНИЯ</t>
  </si>
  <si>
    <t>ДОПОЛНИТЕЛЬНАЯ ИНФОРМАЦИЯ</t>
  </si>
  <si>
    <t>Место размещения</t>
  </si>
  <si>
    <t>Доп инфо</t>
  </si>
  <si>
    <t>Рекомендации по упаковке</t>
  </si>
  <si>
    <t>Упаковка должна обеспечивать целостность и сохранность РИМ при транспортировке.</t>
  </si>
  <si>
    <t>ИЗГОТОВЛЕНИЕ РИМ</t>
  </si>
  <si>
    <t>Срок поставки с учетом монтажа не должен превышать 14 дней</t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</si>
  <si>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</si>
  <si>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бессрочно</t>
  </si>
  <si>
    <t>Стандарт</t>
  </si>
  <si>
    <t>Черепков П. В.</t>
  </si>
  <si>
    <t>Директор департамента по эксплуатации</t>
  </si>
  <si>
    <t>Департамент по эксплуатации</t>
  </si>
  <si>
    <t>Вес</t>
  </si>
  <si>
    <t xml:space="preserve">Рассчитывается индивидуально, фиксируется в ПКД. </t>
  </si>
  <si>
    <t>СБОРКА КОНСТРУКЦИИ</t>
  </si>
  <si>
    <t>Монтаж</t>
  </si>
  <si>
    <t>МОНТАЖ</t>
  </si>
  <si>
    <t>Не менее 12 мес. с даты установки в тт. 
Фиксируется в ПКД.</t>
  </si>
  <si>
    <t>индивидуальный</t>
  </si>
  <si>
    <t>кв.м.</t>
  </si>
  <si>
    <t>Фасад торгового объекта.</t>
  </si>
  <si>
    <t>Материалы/технология (баннер)</t>
  </si>
  <si>
    <t>Растяжка</t>
  </si>
  <si>
    <t>Типоразмер 2
(Т2)</t>
  </si>
  <si>
    <t>3640х600 мм</t>
  </si>
  <si>
    <t>Крепежные элементы</t>
  </si>
  <si>
    <t>Дюбель-гвозди с шайбами (согласно количеству люверсов + запас 10 шт.)</t>
  </si>
  <si>
    <t>В зависимости от потребности используется сторона растяжки с соответствующим макетом - "Мы открылись" или "Скоро открытие". 
Туба передается под акт для возможности последующего использования.</t>
  </si>
  <si>
    <t>шт</t>
  </si>
  <si>
    <t>Растяжка двусторонняя - состоит из 2 сегментов баннероной ткани, склеенных между собой:
- баннерная ткань проваривается по периметру, края подгибаются;
- проклейка загибов по периметру и 2 сегментов между собой;
- люверсовка.
Для сохранения визуальной привлекательности растяжка предварительно наматывается на тубу при транспортировке.</t>
  </si>
  <si>
    <t>баннер.ткань+широк.печать</t>
  </si>
  <si>
    <t>Ответственный - КА по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</si>
  <si>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</si>
  <si>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t>ТЗ-472/20</t>
  </si>
  <si>
    <t>Малые форматы</t>
  </si>
  <si>
    <t>Типоразмер 3
(Т3)</t>
  </si>
  <si>
    <t>4000х600 мм</t>
  </si>
  <si>
    <t>Вариант 1 (В1)</t>
  </si>
  <si>
    <t>Вариант 2 (В2)</t>
  </si>
  <si>
    <t>Не используются</t>
  </si>
  <si>
    <t>№</t>
  </si>
  <si>
    <t>Схема</t>
  </si>
  <si>
    <t>1. Схема сборки</t>
  </si>
  <si>
    <t xml:space="preserve">2. Наименование для кодировки РИМ </t>
  </si>
  <si>
    <t>МФ</t>
  </si>
  <si>
    <t>Растяжка двусторонняя</t>
  </si>
  <si>
    <t>двусторонняя</t>
  </si>
  <si>
    <t>для растяжки</t>
  </si>
  <si>
    <t>баннер.ткань+широк.печать+липучка</t>
  </si>
  <si>
    <t>А4</t>
  </si>
  <si>
    <t>Кодировка</t>
  </si>
  <si>
    <t>Виды растяжек'!A1</t>
  </si>
  <si>
    <t>Виды растяжек</t>
  </si>
  <si>
    <t>Макет, комплектация</t>
  </si>
  <si>
    <t>Никульникава Е.А.</t>
  </si>
  <si>
    <t>Руководитель сектора</t>
  </si>
  <si>
    <t xml:space="preserve">Департамент по некоммерческим закупкам </t>
  </si>
  <si>
    <t>Шатилова А.И.</t>
  </si>
  <si>
    <t>Начальник отдела визуального оформления</t>
  </si>
  <si>
    <t>Департамент по некоммерческим закупкам</t>
  </si>
  <si>
    <t>Типоразмер 4
(Т4)</t>
  </si>
  <si>
    <t>4000х1200 мм</t>
  </si>
  <si>
    <t>Состав/комплектация 1
Растяжка</t>
  </si>
  <si>
    <r>
      <t xml:space="preserve">Монтаж растяжки к фасаду выполняется с помощью дюбель-гвоздей с шайбами через люверсы (без рамы). 
В необходимых точках на фасаде сверлятся отверстия, в которые устанавливается дюбель-гвозди с шайбами, фиксирующие растяжку через люверсы.
Последовательность монтажа растяжки:
- левый верхний угол;
- правый верхний угол;
- середина нижней части; 
- верхняя часть; 
- нижние углы;
- далее необходимо закрепить растяжку по всему периметру.
Растяжка должн быть натянута - необходимо исключить провисание баннерной ткани. Не допускается деформация баннера (заломы, сгибы)  после монтажа.
</t>
    </r>
    <r>
      <rPr>
        <b/>
        <sz val="11"/>
        <rFont val="Times New Roman"/>
        <family val="1"/>
        <charset val="204"/>
      </rPr>
      <t>Важно:</t>
    </r>
    <r>
      <rPr>
        <sz val="11"/>
        <rFont val="Times New Roman"/>
        <family val="1"/>
        <charset val="204"/>
      </rPr>
      <t xml:space="preserve">
Монтаж растяжки на "зашитый" фасад осуществялется в швы между металлокассетами для сохранения целостности фасада.
Монтаж растяжки на "незашитый фасад" осуществляется напрямую к поверхности фасада.</t>
    </r>
  </si>
  <si>
    <t xml:space="preserve">1. Растяжка.
2. Туба (для намотки растяжки).
3. Комплект крепежей.
</t>
  </si>
  <si>
    <t>Сборка: Растяжка</t>
  </si>
  <si>
    <r>
      <t xml:space="preserve">Растяжка двусторонняя - состоит из 2 сегментов баннероной ткани, склеенных между собой:
- баннерная ткань проваривается по периметру, края подгибаются;
- проклейка загибов по периметру и 2 сегментов между собой;
- люверсовка.
Для сохранения визуальной привлекательности растяжка предварительно наматывается на тубу при транспортировке. 
В местах размещения цифр, согласно макета, клеется первая сторона липучки с помощью цианоакрилатного клея COSMOFEN. 
</t>
    </r>
    <r>
      <rPr>
        <b/>
        <sz val="11"/>
        <rFont val="Times New Roman"/>
        <family val="1"/>
        <charset val="204"/>
      </rPr>
      <t>Важно:</t>
    </r>
    <r>
      <rPr>
        <sz val="11"/>
        <rFont val="Times New Roman"/>
        <family val="1"/>
        <charset val="204"/>
      </rPr>
      <t xml:space="preserve"> не допускается наличие непроклееных мест, для лучшей сцепки материалов. 
</t>
    </r>
  </si>
  <si>
    <t>4200х1200 мм</t>
  </si>
  <si>
    <t>Типоразмер 5
(Т5)</t>
  </si>
  <si>
    <r>
      <t xml:space="preserve">1. Баннерная ткань,  440 г/кв.м (2 сегмента) - для размера 4000х600 мм; </t>
    </r>
    <r>
      <rPr>
        <sz val="11"/>
        <rFont val="Times New Roman"/>
        <family val="1"/>
        <charset val="204"/>
      </rPr>
      <t>4000х1200 мм, 4200х1200 мм.</t>
    </r>
    <r>
      <rPr>
        <sz val="11"/>
        <color theme="1"/>
        <rFont val="Times New Roman"/>
        <family val="1"/>
        <charset val="204"/>
      </rPr>
      <t xml:space="preserve">
2. Широкоформатная печать, 720 dpi.
3. Проклейка и люверсовка по периметру.
4. Люверсы минимального размера - диаметр - 12 мм, шаг установки - 200 мм.
5. Липучка "GAMMA" 100 мм LG-100 черный
</t>
    </r>
    <r>
      <rPr>
        <b/>
        <sz val="11"/>
        <color theme="1"/>
        <rFont val="Times New Roman"/>
        <family val="1"/>
        <charset val="204"/>
      </rPr>
      <t>Важно:</t>
    </r>
    <r>
      <rPr>
        <sz val="11"/>
        <color theme="1"/>
        <rFont val="Times New Roman"/>
        <family val="1"/>
        <charset val="204"/>
      </rPr>
      <t xml:space="preserve"> обязательное наличие сертификата горючести - Группа горючести Г1.</t>
    </r>
  </si>
  <si>
    <t>26 цифр: 
два комплекта от 0-9, один комплект 0-3 и один комплект от 0-1;</t>
  </si>
  <si>
    <r>
      <t xml:space="preserve">Цифра - формат А4 в готовом виде. 
Края баннерной ткани загибаются и проклеиваются.
С обратной стороны клеется вторая сторона липуки с помощью цианоакрилатного клея COSMOFEN. 
</t>
    </r>
    <r>
      <rPr>
        <b/>
        <sz val="11"/>
        <rFont val="Times New Roman"/>
        <family val="1"/>
        <charset val="204"/>
      </rPr>
      <t>Важно</t>
    </r>
    <r>
      <rPr>
        <sz val="11"/>
        <rFont val="Times New Roman"/>
        <family val="1"/>
        <charset val="204"/>
      </rPr>
      <t xml:space="preserve">: не допускается наличие непроклееных мест, для лучшей сцепки материалов. </t>
    </r>
  </si>
  <si>
    <t>7 цифр: один комплект от 1 до 7</t>
  </si>
  <si>
    <t>-</t>
  </si>
  <si>
    <t>Цифра</t>
  </si>
  <si>
    <t>Состав/комплектация 2 
Сменная цифра для растяжки</t>
  </si>
  <si>
    <t xml:space="preserve">1. Сменная цифра для растяжки (комплект).
</t>
  </si>
  <si>
    <t>Сменная цифра для растяжки</t>
  </si>
  <si>
    <t>Сборка: Сменная цифра для растяжки</t>
  </si>
  <si>
    <r>
      <t xml:space="preserve">1. Баннерная ткань,  440 г/кв.м (2 сегмента) - для размера 3640х600 мм.
2. Широкоформатная печать, 720 dpi.
3. Проклейка и люверсовка по периметру.
4. Люверсы минимального размера - диаметр - 12 мм, шаг установки - 200 мм.
</t>
    </r>
    <r>
      <rPr>
        <b/>
        <sz val="11"/>
        <color theme="1"/>
        <rFont val="Times New Roman"/>
        <family val="1"/>
        <charset val="204"/>
      </rPr>
      <t xml:space="preserve">Важно: </t>
    </r>
    <r>
      <rPr>
        <sz val="11"/>
        <color theme="1"/>
        <rFont val="Times New Roman"/>
        <family val="1"/>
        <charset val="204"/>
      </rPr>
      <t xml:space="preserve">обязательное наличие сертификата горючести - Группа горючести Г1.
</t>
    </r>
  </si>
  <si>
    <t xml:space="preserve">1. Баннерная ткань,  440 г/кв.м, формат А4.
2. Широкоформатная печать, 720 dpi.
3. Липучка "GAMMA" 100 мм LG-100 черный. 
</t>
  </si>
  <si>
    <t>Количнство сменных цифр для растяжки на 1 комплект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</si>
</sst>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 applyNumberFormat="0" applyFill="0" applyBorder="0" applyAlignment="0" applyProtection="0"/>
    <xf numFmtId="0" fontId="16" fillId="0" borderId="0"/>
  </cellStyleXfs>
  <cellXfs count="127">
    <xf numFmtId="0" fontId="0" fillId="0" borderId="0" xfId="0"/>
    <xf numFmtId="0" fontId="4" fillId="0" borderId="1" xfId="0" applyFont="1" applyBorder="1" applyAlignment="1">
      <alignment horizontal="center" vertical="center" readingOrder="1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3" fillId="0" borderId="1" xfId="0" applyFont="1" applyBorder="1" applyAlignment="1">
      <alignment horizontal="left" vertical="top" wrapText="1"/>
    </xf>
    <xf numFmtId="14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vertical="top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/>
    </xf>
    <xf numFmtId="0" fontId="9" fillId="2" borderId="2" xfId="0" applyFont="1" applyFill="1" applyBorder="1" applyAlignment="1">
      <alignment vertical="center" wrapText="1"/>
    </xf>
    <xf numFmtId="0" fontId="4" fillId="0" borderId="0" xfId="0" applyFont="1" applyAlignment="1">
      <alignment horizontal="right"/>
    </xf>
    <xf numFmtId="0" fontId="9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3" borderId="6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vertical="top" wrapText="1"/>
    </xf>
    <xf numFmtId="0" fontId="8" fillId="2" borderId="8" xfId="0" applyFont="1" applyFill="1" applyBorder="1" applyAlignment="1">
      <alignment vertical="top" wrapText="1"/>
    </xf>
    <xf numFmtId="0" fontId="8" fillId="2" borderId="3" xfId="0" applyFont="1" applyFill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8" fillId="2" borderId="13" xfId="0" applyFont="1" applyFill="1" applyBorder="1" applyAlignment="1">
      <alignment vertical="top" wrapText="1"/>
    </xf>
    <xf numFmtId="0" fontId="6" fillId="2" borderId="3" xfId="0" applyFont="1" applyFill="1" applyBorder="1" applyAlignment="1">
      <alignment horizontal="left" vertical="top" wrapText="1"/>
    </xf>
    <xf numFmtId="0" fontId="13" fillId="0" borderId="12" xfId="0" applyFont="1" applyBorder="1" applyAlignment="1">
      <alignment vertical="center" wrapText="1"/>
    </xf>
    <xf numFmtId="0" fontId="10" fillId="0" borderId="0" xfId="0" applyFont="1" applyAlignment="1">
      <alignment horizontal="right" vertical="top" wrapText="1"/>
    </xf>
    <xf numFmtId="0" fontId="11" fillId="0" borderId="0" xfId="0" applyFont="1" applyAlignment="1">
      <alignment vertical="top" wrapText="1"/>
    </xf>
    <xf numFmtId="0" fontId="13" fillId="0" borderId="0" xfId="0" applyFont="1" applyAlignment="1">
      <alignment vertical="center" wrapText="1"/>
    </xf>
    <xf numFmtId="0" fontId="8" fillId="2" borderId="6" xfId="0" applyFont="1" applyFill="1" applyBorder="1" applyAlignment="1">
      <alignment horizontal="left" vertical="top" wrapText="1"/>
    </xf>
    <xf numFmtId="0" fontId="8" fillId="0" borderId="13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6" fillId="2" borderId="6" xfId="0" applyFont="1" applyFill="1" applyBorder="1" applyAlignment="1">
      <alignment horizontal="left" vertical="top" wrapText="1"/>
    </xf>
    <xf numFmtId="0" fontId="12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vertical="top" wrapText="1"/>
    </xf>
    <xf numFmtId="0" fontId="15" fillId="0" borderId="0" xfId="0" applyFont="1" applyAlignment="1">
      <alignment vertical="center" wrapText="1"/>
    </xf>
    <xf numFmtId="0" fontId="12" fillId="0" borderId="16" xfId="0" applyFont="1" applyBorder="1" applyAlignment="1">
      <alignment vertical="center" wrapText="1"/>
    </xf>
    <xf numFmtId="0" fontId="10" fillId="0" borderId="16" xfId="0" applyFont="1" applyBorder="1" applyAlignment="1">
      <alignment vertical="top" wrapText="1"/>
    </xf>
    <xf numFmtId="0" fontId="15" fillId="0" borderId="16" xfId="0" applyFont="1" applyBorder="1" applyAlignment="1">
      <alignment vertical="center" wrapText="1"/>
    </xf>
    <xf numFmtId="0" fontId="8" fillId="0" borderId="14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/>
    </xf>
    <xf numFmtId="0" fontId="7" fillId="2" borderId="6" xfId="0" applyFont="1" applyFill="1" applyBorder="1" applyAlignment="1">
      <alignment vertical="top" wrapText="1"/>
    </xf>
    <xf numFmtId="0" fontId="3" fillId="0" borderId="17" xfId="0" applyFont="1" applyBorder="1" applyAlignment="1">
      <alignment horizontal="left" vertical="top" wrapText="1"/>
    </xf>
    <xf numFmtId="0" fontId="6" fillId="2" borderId="14" xfId="0" applyFont="1" applyFill="1" applyBorder="1" applyAlignment="1">
      <alignment horizontal="left" vertical="top" wrapText="1"/>
    </xf>
    <xf numFmtId="0" fontId="7" fillId="0" borderId="22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readingOrder="1"/>
    </xf>
    <xf numFmtId="14" fontId="4" fillId="0" borderId="1" xfId="0" applyNumberFormat="1" applyFont="1" applyBorder="1" applyAlignment="1">
      <alignment horizontal="left" vertical="top"/>
    </xf>
    <xf numFmtId="0" fontId="8" fillId="2" borderId="17" xfId="0" applyFont="1" applyFill="1" applyBorder="1" applyAlignment="1">
      <alignment vertical="top" wrapText="1"/>
    </xf>
    <xf numFmtId="0" fontId="8" fillId="3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0" fontId="2" fillId="0" borderId="21" xfId="2" quotePrefix="1" applyFill="1" applyBorder="1" applyAlignment="1">
      <alignment horizontal="left" vertical="center" wrapText="1"/>
    </xf>
    <xf numFmtId="0" fontId="8" fillId="3" borderId="7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3" fillId="2" borderId="15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/>
    <xf numFmtId="0" fontId="4" fillId="0" borderId="1" xfId="0" applyFont="1" applyBorder="1" applyAlignment="1">
      <alignment vertical="center" wrapText="1"/>
    </xf>
    <xf numFmtId="0" fontId="6" fillId="2" borderId="14" xfId="0" applyFont="1" applyFill="1" applyBorder="1" applyAlignment="1">
      <alignment vertical="top" wrapText="1"/>
    </xf>
    <xf numFmtId="0" fontId="6" fillId="2" borderId="18" xfId="0" applyFont="1" applyFill="1" applyBorder="1" applyAlignment="1">
      <alignment vertical="top" wrapText="1"/>
    </xf>
    <xf numFmtId="0" fontId="2" fillId="0" borderId="21" xfId="2" quotePrefix="1" applyBorder="1" applyAlignment="1">
      <alignment horizontal="left" vertical="center" wrapText="1"/>
    </xf>
    <xf numFmtId="0" fontId="13" fillId="0" borderId="0" xfId="0" applyFont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4" fillId="0" borderId="11" xfId="0" applyFont="1" applyBorder="1" applyAlignment="1">
      <alignment vertical="top" wrapText="1"/>
    </xf>
    <xf numFmtId="0" fontId="4" fillId="0" borderId="25" xfId="0" applyFont="1" applyBorder="1" applyAlignment="1">
      <alignment vertical="top" wrapText="1"/>
    </xf>
    <xf numFmtId="0" fontId="8" fillId="2" borderId="14" xfId="0" applyFont="1" applyFill="1" applyBorder="1" applyAlignment="1">
      <alignment horizontal="left" vertical="top" wrapText="1"/>
    </xf>
    <xf numFmtId="0" fontId="8" fillId="2" borderId="24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8" fillId="2" borderId="17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8" fillId="2" borderId="4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2" fillId="0" borderId="1" xfId="2" quotePrefix="1" applyBorder="1" applyAlignment="1">
      <alignment horizontal="left" vertical="top" wrapText="1"/>
    </xf>
    <xf numFmtId="0" fontId="2" fillId="0" borderId="7" xfId="2" applyBorder="1" applyAlignment="1">
      <alignment horizontal="left" vertical="top" wrapText="1"/>
    </xf>
    <xf numFmtId="0" fontId="4" fillId="0" borderId="19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0" fontId="7" fillId="0" borderId="15" xfId="0" applyFont="1" applyBorder="1" applyAlignment="1">
      <alignment horizontal="left" vertical="center" wrapText="1"/>
    </xf>
    <xf numFmtId="0" fontId="7" fillId="0" borderId="21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7" fillId="0" borderId="20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left" vertical="center" wrapText="1"/>
    </xf>
    <xf numFmtId="0" fontId="2" fillId="0" borderId="9" xfId="2" applyBorder="1" applyAlignment="1">
      <alignment horizontal="left"/>
    </xf>
    <xf numFmtId="0" fontId="2" fillId="0" borderId="10" xfId="2" applyBorder="1" applyAlignment="1">
      <alignment horizontal="left"/>
    </xf>
    <xf numFmtId="0" fontId="7" fillId="0" borderId="4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11" xfId="0" applyFont="1" applyFill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23" xfId="0" applyBorder="1" applyAlignment="1">
      <alignment horizontal="center"/>
    </xf>
    <xf numFmtId="0" fontId="8" fillId="2" borderId="1" xfId="0" applyFont="1" applyFill="1" applyBorder="1" applyAlignment="1">
      <alignment horizontal="left" vertical="top" wrapText="1"/>
    </xf>
    <xf numFmtId="0" fontId="3" fillId="2" borderId="15" xfId="0" applyFont="1" applyFill="1" applyBorder="1" applyAlignment="1">
      <alignment horizontal="left" vertical="top"/>
    </xf>
    <xf numFmtId="0" fontId="3" fillId="2" borderId="21" xfId="0" applyFont="1" applyFill="1" applyBorder="1" applyAlignment="1">
      <alignment horizontal="left" vertical="top"/>
    </xf>
    <xf numFmtId="0" fontId="3" fillId="2" borderId="19" xfId="0" applyFont="1" applyFill="1" applyBorder="1" applyAlignment="1">
      <alignment horizontal="left" vertical="top"/>
    </xf>
    <xf numFmtId="0" fontId="3" fillId="2" borderId="15" xfId="0" applyFont="1" applyFill="1" applyBorder="1" applyAlignment="1">
      <alignment horizontal="left" vertical="center"/>
    </xf>
    <xf numFmtId="0" fontId="3" fillId="2" borderId="21" xfId="0" applyFont="1" applyFill="1" applyBorder="1" applyAlignment="1">
      <alignment horizontal="left" vertical="center"/>
    </xf>
  </cellXfs>
  <cellStyles count="4">
    <cellStyle name="Гиперссылка" xfId="2" builtinId="8"/>
    <cellStyle name="Обычный" xfId="0" builtinId="0"/>
    <cellStyle name="Обычный 2" xfId="1" xr:uid="{00000000-0005-0000-0000-000002000000}"/>
    <cellStyle name="Обычный 7" xfId="3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png"/><Relationship Id="rId2" Type="http://schemas.openxmlformats.org/officeDocument/2006/relationships/image" Target="../media/image12.png"/><Relationship Id="rId1" Type="http://schemas.openxmlformats.org/officeDocument/2006/relationships/image" Target="../media/image11.png"/><Relationship Id="rId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106680</xdr:colOff>
      <xdr:row>5</xdr:row>
      <xdr:rowOff>114300</xdr:rowOff>
    </xdr:from>
    <xdr:to>
      <xdr:col>1</xdr:col>
      <xdr:colOff>3342640</xdr:colOff>
      <xdr:row>5</xdr:row>
      <xdr:rowOff>1113958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BEEE674B-FFFB-452D-AC0F-01B6356E13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6280" y="1028700"/>
          <a:ext cx="3239135" cy="1002833"/>
        </a:xfrm>
        <a:prstGeom prst="rect">
          <a:avLst/>
        </a:prstGeom>
      </xdr:spPr>
    </xdr:pic>
    <xdr:clientData/>
  </xdr:twoCellAnchor>
  <xdr:twoCellAnchor>
    <xdr:from>
      <xdr:col>1</xdr:col>
      <xdr:colOff>99060</xdr:colOff>
      <xdr:row>6</xdr:row>
      <xdr:rowOff>76200</xdr:rowOff>
    </xdr:from>
    <xdr:to>
      <xdr:col>1</xdr:col>
      <xdr:colOff>2780565</xdr:colOff>
      <xdr:row>6</xdr:row>
      <xdr:rowOff>526419</xdr:rowOff>
    </xdr:to>
    <xdr:pic>
      <xdr:nvPicPr>
        <xdr:cNvPr id="14" name="Рисунок 13">
          <a:extLst>
            <a:ext uri="{FF2B5EF4-FFF2-40B4-BE49-F238E27FC236}">
              <a16:creationId xmlns:a16="http://schemas.microsoft.com/office/drawing/2014/main" id="{46CDD802-12F3-47E0-B8E8-DA2F56D4AF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08660" y="2316480"/>
          <a:ext cx="2681505" cy="450219"/>
        </a:xfrm>
        <a:prstGeom prst="rect">
          <a:avLst/>
        </a:prstGeom>
      </xdr:spPr>
    </xdr:pic>
    <xdr:clientData/>
  </xdr:twoCellAnchor>
  <xdr:twoCellAnchor>
    <xdr:from>
      <xdr:col>1</xdr:col>
      <xdr:colOff>99060</xdr:colOff>
      <xdr:row>6</xdr:row>
      <xdr:rowOff>539856</xdr:rowOff>
    </xdr:from>
    <xdr:to>
      <xdr:col>1</xdr:col>
      <xdr:colOff>2786599</xdr:colOff>
      <xdr:row>6</xdr:row>
      <xdr:rowOff>987818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id="{D9B2B5DA-15AB-43BE-BF5D-6F685B5E09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08660" y="2780136"/>
          <a:ext cx="2687539" cy="447962"/>
        </a:xfrm>
        <a:prstGeom prst="rect">
          <a:avLst/>
        </a:prstGeom>
      </xdr:spPr>
    </xdr:pic>
    <xdr:clientData/>
  </xdr:twoCellAnchor>
  <xdr:twoCellAnchor>
    <xdr:from>
      <xdr:col>1</xdr:col>
      <xdr:colOff>78108</xdr:colOff>
      <xdr:row>7</xdr:row>
      <xdr:rowOff>104760</xdr:rowOff>
    </xdr:from>
    <xdr:to>
      <xdr:col>1</xdr:col>
      <xdr:colOff>2770961</xdr:colOff>
      <xdr:row>7</xdr:row>
      <xdr:rowOff>533276</xdr:rowOff>
    </xdr:to>
    <xdr:pic>
      <xdr:nvPicPr>
        <xdr:cNvPr id="16" name="Рисунок 15">
          <a:extLst>
            <a:ext uri="{FF2B5EF4-FFF2-40B4-BE49-F238E27FC236}">
              <a16:creationId xmlns:a16="http://schemas.microsoft.com/office/drawing/2014/main" id="{54044DFB-BFCD-4D02-8B3E-96A689FD47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87708" y="4288140"/>
          <a:ext cx="2692853" cy="428516"/>
        </a:xfrm>
        <a:prstGeom prst="rect">
          <a:avLst/>
        </a:prstGeom>
      </xdr:spPr>
    </xdr:pic>
    <xdr:clientData/>
  </xdr:twoCellAnchor>
  <xdr:twoCellAnchor>
    <xdr:from>
      <xdr:col>1</xdr:col>
      <xdr:colOff>76744</xdr:colOff>
      <xdr:row>7</xdr:row>
      <xdr:rowOff>551254</xdr:rowOff>
    </xdr:from>
    <xdr:to>
      <xdr:col>1</xdr:col>
      <xdr:colOff>2769871</xdr:colOff>
      <xdr:row>7</xdr:row>
      <xdr:rowOff>982228</xdr:rowOff>
    </xdr:to>
    <xdr:pic>
      <xdr:nvPicPr>
        <xdr:cNvPr id="17" name="Рисунок 16">
          <a:extLst>
            <a:ext uri="{FF2B5EF4-FFF2-40B4-BE49-F238E27FC236}">
              <a16:creationId xmlns:a16="http://schemas.microsoft.com/office/drawing/2014/main" id="{4D0DAA18-670F-4C02-9386-8D5D37F38B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86344" y="4734634"/>
          <a:ext cx="2693127" cy="430974"/>
        </a:xfrm>
        <a:prstGeom prst="rect">
          <a:avLst/>
        </a:prstGeom>
      </xdr:spPr>
    </xdr:pic>
    <xdr:clientData/>
  </xdr:twoCellAnchor>
  <xdr:twoCellAnchor editAs="oneCell">
    <xdr:from>
      <xdr:col>1</xdr:col>
      <xdr:colOff>45720</xdr:colOff>
      <xdr:row>8</xdr:row>
      <xdr:rowOff>102870</xdr:rowOff>
    </xdr:from>
    <xdr:to>
      <xdr:col>1</xdr:col>
      <xdr:colOff>3264534</xdr:colOff>
      <xdr:row>8</xdr:row>
      <xdr:rowOff>609265</xdr:rowOff>
    </xdr:to>
    <xdr:pic>
      <xdr:nvPicPr>
        <xdr:cNvPr id="18" name="Рисунок 17">
          <a:extLst>
            <a:ext uri="{FF2B5EF4-FFF2-40B4-BE49-F238E27FC236}">
              <a16:creationId xmlns:a16="http://schemas.microsoft.com/office/drawing/2014/main" id="{440C7FD7-6F30-4678-97CB-29B4E638E6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55320" y="4606290"/>
          <a:ext cx="3215639" cy="506395"/>
        </a:xfrm>
        <a:prstGeom prst="rect">
          <a:avLst/>
        </a:prstGeom>
      </xdr:spPr>
    </xdr:pic>
    <xdr:clientData/>
  </xdr:twoCellAnchor>
  <xdr:twoCellAnchor editAs="oneCell">
    <xdr:from>
      <xdr:col>1</xdr:col>
      <xdr:colOff>53340</xdr:colOff>
      <xdr:row>8</xdr:row>
      <xdr:rowOff>598170</xdr:rowOff>
    </xdr:from>
    <xdr:to>
      <xdr:col>1</xdr:col>
      <xdr:colOff>3268344</xdr:colOff>
      <xdr:row>8</xdr:row>
      <xdr:rowOff>1113537</xdr:rowOff>
    </xdr:to>
    <xdr:pic>
      <xdr:nvPicPr>
        <xdr:cNvPr id="19" name="Рисунок 18">
          <a:extLst>
            <a:ext uri="{FF2B5EF4-FFF2-40B4-BE49-F238E27FC236}">
              <a16:creationId xmlns:a16="http://schemas.microsoft.com/office/drawing/2014/main" id="{3064C16B-14D3-43C7-B3F9-B2BF0D16E2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62940" y="5101590"/>
          <a:ext cx="3211829" cy="512192"/>
        </a:xfrm>
        <a:prstGeom prst="rect">
          <a:avLst/>
        </a:prstGeom>
      </xdr:spPr>
    </xdr:pic>
    <xdr:clientData/>
  </xdr:twoCellAnchor>
  <xdr:twoCellAnchor editAs="oneCell">
    <xdr:from>
      <xdr:col>1</xdr:col>
      <xdr:colOff>3337561</xdr:colOff>
      <xdr:row>5</xdr:row>
      <xdr:rowOff>130085</xdr:rowOff>
    </xdr:from>
    <xdr:to>
      <xdr:col>1</xdr:col>
      <xdr:colOff>4855980</xdr:colOff>
      <xdr:row>5</xdr:row>
      <xdr:rowOff>1191896</xdr:rowOff>
    </xdr:to>
    <xdr:pic>
      <xdr:nvPicPr>
        <xdr:cNvPr id="28" name="Рисунок 27">
          <a:extLst>
            <a:ext uri="{FF2B5EF4-FFF2-40B4-BE49-F238E27FC236}">
              <a16:creationId xmlns:a16="http://schemas.microsoft.com/office/drawing/2014/main" id="{86C0A4BE-90EC-A8E6-6135-39077D8845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947161" y="1006385"/>
          <a:ext cx="1518419" cy="1058636"/>
        </a:xfrm>
        <a:prstGeom prst="rect">
          <a:avLst/>
        </a:prstGeom>
      </xdr:spPr>
    </xdr:pic>
    <xdr:clientData/>
  </xdr:twoCellAnchor>
  <xdr:twoCellAnchor editAs="oneCell">
    <xdr:from>
      <xdr:col>1</xdr:col>
      <xdr:colOff>3299461</xdr:colOff>
      <xdr:row>8</xdr:row>
      <xdr:rowOff>91985</xdr:rowOff>
    </xdr:from>
    <xdr:to>
      <xdr:col>1</xdr:col>
      <xdr:colOff>4817880</xdr:colOff>
      <xdr:row>8</xdr:row>
      <xdr:rowOff>1153796</xdr:rowOff>
    </xdr:to>
    <xdr:pic>
      <xdr:nvPicPr>
        <xdr:cNvPr id="29" name="Рисунок 28">
          <a:extLst>
            <a:ext uri="{FF2B5EF4-FFF2-40B4-BE49-F238E27FC236}">
              <a16:creationId xmlns:a16="http://schemas.microsoft.com/office/drawing/2014/main" id="{F446E790-B2C1-A86F-BF7F-28EAA63095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909061" y="4595405"/>
          <a:ext cx="1518419" cy="1058636"/>
        </a:xfrm>
        <a:prstGeom prst="rect">
          <a:avLst/>
        </a:prstGeom>
      </xdr:spPr>
    </xdr:pic>
    <xdr:clientData/>
  </xdr:twoCellAnchor>
  <xdr:twoCellAnchor>
    <xdr:from>
      <xdr:col>1</xdr:col>
      <xdr:colOff>847725</xdr:colOff>
      <xdr:row>10</xdr:row>
      <xdr:rowOff>28576</xdr:rowOff>
    </xdr:from>
    <xdr:to>
      <xdr:col>1</xdr:col>
      <xdr:colOff>4025900</xdr:colOff>
      <xdr:row>10</xdr:row>
      <xdr:rowOff>1057275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158EFA0-A078-4394-B208-3954CD23E4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466850" y="8058151"/>
          <a:ext cx="3178175" cy="1028699"/>
        </a:xfrm>
        <a:prstGeom prst="rect">
          <a:avLst/>
        </a:prstGeom>
      </xdr:spPr>
    </xdr:pic>
    <xdr:clientData/>
  </xdr:twoCellAnchor>
  <xdr:twoCellAnchor editAs="oneCell">
    <xdr:from>
      <xdr:col>1</xdr:col>
      <xdr:colOff>942976</xdr:colOff>
      <xdr:row>9</xdr:row>
      <xdr:rowOff>63500</xdr:rowOff>
    </xdr:from>
    <xdr:to>
      <xdr:col>1</xdr:col>
      <xdr:colOff>3759201</xdr:colOff>
      <xdr:row>9</xdr:row>
      <xdr:rowOff>1822095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1F278B19-9417-145F-186E-DABA481E95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562101" y="6149975"/>
          <a:ext cx="2819400" cy="17554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56029</xdr:colOff>
      <xdr:row>5</xdr:row>
      <xdr:rowOff>112059</xdr:rowOff>
    </xdr:from>
    <xdr:to>
      <xdr:col>2</xdr:col>
      <xdr:colOff>2847975</xdr:colOff>
      <xdr:row>5</xdr:row>
      <xdr:rowOff>2398806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5629" y="1356659"/>
          <a:ext cx="7817971" cy="2286747"/>
        </a:xfrm>
        <a:prstGeom prst="rect">
          <a:avLst/>
        </a:prstGeom>
      </xdr:spPr>
    </xdr:pic>
    <xdr:clientData/>
  </xdr:twoCellAnchor>
  <xdr:twoCellAnchor editAs="oneCell">
    <xdr:from>
      <xdr:col>1</xdr:col>
      <xdr:colOff>56030</xdr:colOff>
      <xdr:row>6</xdr:row>
      <xdr:rowOff>67236</xdr:rowOff>
    </xdr:from>
    <xdr:to>
      <xdr:col>1</xdr:col>
      <xdr:colOff>4941358</xdr:colOff>
      <xdr:row>6</xdr:row>
      <xdr:rowOff>3141531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5630" y="5062569"/>
          <a:ext cx="4888503" cy="307429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7</xdr:row>
      <xdr:rowOff>133350</xdr:rowOff>
    </xdr:from>
    <xdr:to>
      <xdr:col>2</xdr:col>
      <xdr:colOff>3379262</xdr:colOff>
      <xdr:row>7</xdr:row>
      <xdr:rowOff>2560108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A7D1993A-B8A8-4832-AD61-27E952EA3E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00100" y="8879417"/>
          <a:ext cx="8214787" cy="2423583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133351</xdr:colOff>
      <xdr:row>8</xdr:row>
      <xdr:rowOff>38100</xdr:rowOff>
    </xdr:from>
    <xdr:to>
      <xdr:col>2</xdr:col>
      <xdr:colOff>876301</xdr:colOff>
      <xdr:row>8</xdr:row>
      <xdr:rowOff>4583298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99D9351E-F00E-4ADF-AAF4-C6D0716594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42951" y="12553950"/>
          <a:ext cx="5772150" cy="45483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3"/>
  <sheetViews>
    <sheetView workbookViewId="0">
      <selection activeCell="C32" sqref="C32"/>
    </sheetView>
  </sheetViews>
  <sheetFormatPr defaultColWidth="9.08984375" defaultRowHeight="14" x14ac:dyDescent="0.3"/>
  <cols>
    <col min="1" max="1" width="38" style="4" customWidth="1"/>
    <col min="2" max="2" width="43.453125" style="4" customWidth="1"/>
    <col min="3" max="3" width="55.08984375" style="4" customWidth="1"/>
    <col min="4" max="4" width="9.08984375" style="4"/>
    <col min="5" max="5" width="0" style="4" hidden="1" customWidth="1"/>
    <col min="6" max="16384" width="9.08984375" style="4"/>
  </cols>
  <sheetData>
    <row r="1" spans="1:5" ht="17.5" x14ac:dyDescent="0.3">
      <c r="A1" s="2" t="s">
        <v>3</v>
      </c>
      <c r="B1" s="3"/>
    </row>
    <row r="2" spans="1:5" x14ac:dyDescent="0.3">
      <c r="A2" s="5" t="s">
        <v>30</v>
      </c>
      <c r="B2" s="56" t="s">
        <v>71</v>
      </c>
      <c r="E2" s="4" t="s">
        <v>31</v>
      </c>
    </row>
    <row r="3" spans="1:5" x14ac:dyDescent="0.3">
      <c r="A3" s="5" t="s">
        <v>29</v>
      </c>
      <c r="B3" s="6" t="s">
        <v>83</v>
      </c>
      <c r="E3" s="4" t="s">
        <v>25</v>
      </c>
    </row>
    <row r="4" spans="1:5" x14ac:dyDescent="0.3">
      <c r="A4" s="5" t="s">
        <v>21</v>
      </c>
      <c r="B4" s="57">
        <v>44992</v>
      </c>
    </row>
    <row r="5" spans="1:5" x14ac:dyDescent="0.3">
      <c r="A5" s="5" t="s">
        <v>22</v>
      </c>
      <c r="B5" s="6" t="s">
        <v>45</v>
      </c>
    </row>
    <row r="6" spans="1:5" x14ac:dyDescent="0.3">
      <c r="A6" s="5" t="s">
        <v>6</v>
      </c>
      <c r="B6" s="7" t="s">
        <v>72</v>
      </c>
    </row>
    <row r="7" spans="1:5" x14ac:dyDescent="0.3">
      <c r="A7" s="5" t="s">
        <v>23</v>
      </c>
      <c r="B7" s="7" t="s">
        <v>29</v>
      </c>
    </row>
    <row r="8" spans="1:5" x14ac:dyDescent="0.3">
      <c r="A8" s="5" t="s">
        <v>24</v>
      </c>
      <c r="B8" s="7" t="s">
        <v>25</v>
      </c>
    </row>
    <row r="9" spans="1:5" x14ac:dyDescent="0.3">
      <c r="A9" s="5" t="s">
        <v>26</v>
      </c>
      <c r="B9" s="7" t="s">
        <v>46</v>
      </c>
    </row>
    <row r="13" spans="1:5" ht="14.5" thickBot="1" x14ac:dyDescent="0.35">
      <c r="A13" s="42" t="s">
        <v>13</v>
      </c>
      <c r="B13" s="33"/>
      <c r="C13" s="43" t="s">
        <v>92</v>
      </c>
    </row>
    <row r="14" spans="1:5" x14ac:dyDescent="0.3">
      <c r="A14" s="44"/>
      <c r="B14" s="34"/>
      <c r="C14" s="43" t="s">
        <v>93</v>
      </c>
    </row>
    <row r="15" spans="1:5" x14ac:dyDescent="0.3">
      <c r="A15" s="44"/>
      <c r="B15" s="34"/>
      <c r="C15" s="43" t="s">
        <v>27</v>
      </c>
    </row>
    <row r="16" spans="1:5" x14ac:dyDescent="0.3">
      <c r="A16" s="45"/>
      <c r="B16" s="35"/>
      <c r="C16" s="43" t="s">
        <v>28</v>
      </c>
    </row>
    <row r="17" spans="1:3" x14ac:dyDescent="0.3">
      <c r="A17" s="46"/>
      <c r="B17" s="36"/>
      <c r="C17" s="35"/>
    </row>
    <row r="18" spans="1:3" x14ac:dyDescent="0.3">
      <c r="A18" s="46"/>
      <c r="B18" s="36"/>
      <c r="C18" s="43" t="s">
        <v>94</v>
      </c>
    </row>
    <row r="19" spans="1:3" x14ac:dyDescent="0.3">
      <c r="A19" s="46"/>
      <c r="B19" s="36"/>
      <c r="C19" s="35"/>
    </row>
    <row r="20" spans="1:3" ht="14.5" thickBot="1" x14ac:dyDescent="0.35">
      <c r="A20" s="42" t="s">
        <v>14</v>
      </c>
      <c r="B20" s="33"/>
      <c r="C20" s="43" t="s">
        <v>95</v>
      </c>
    </row>
    <row r="21" spans="1:3" x14ac:dyDescent="0.3">
      <c r="A21" s="45"/>
      <c r="B21" s="36"/>
      <c r="C21" s="43" t="s">
        <v>96</v>
      </c>
    </row>
    <row r="22" spans="1:3" x14ac:dyDescent="0.3">
      <c r="A22" s="46"/>
      <c r="B22" s="36"/>
      <c r="C22" s="35"/>
    </row>
    <row r="23" spans="1:3" x14ac:dyDescent="0.3">
      <c r="A23" s="46"/>
      <c r="B23" s="36"/>
      <c r="C23" s="43" t="s">
        <v>97</v>
      </c>
    </row>
    <row r="24" spans="1:3" x14ac:dyDescent="0.3">
      <c r="A24" s="46"/>
      <c r="B24" s="36"/>
      <c r="C24" s="35"/>
    </row>
    <row r="25" spans="1:3" ht="14.5" thickBot="1" x14ac:dyDescent="0.35">
      <c r="A25" s="47" t="s">
        <v>14</v>
      </c>
      <c r="B25" s="33"/>
      <c r="C25" s="43" t="s">
        <v>47</v>
      </c>
    </row>
    <row r="26" spans="1:3" x14ac:dyDescent="0.3">
      <c r="A26" s="48"/>
      <c r="B26" s="36"/>
      <c r="C26" s="43" t="s">
        <v>48</v>
      </c>
    </row>
    <row r="27" spans="1:3" x14ac:dyDescent="0.3">
      <c r="A27" s="49"/>
      <c r="B27" s="36"/>
      <c r="C27" s="43"/>
    </row>
    <row r="28" spans="1:3" x14ac:dyDescent="0.3">
      <c r="A28" s="49"/>
      <c r="B28" s="36"/>
      <c r="C28" s="43" t="s">
        <v>49</v>
      </c>
    </row>
    <row r="29" spans="1:3" x14ac:dyDescent="0.3">
      <c r="A29" s="44"/>
      <c r="B29" s="34"/>
      <c r="C29" s="43"/>
    </row>
    <row r="30" spans="1:3" x14ac:dyDescent="0.3">
      <c r="A30" s="44"/>
      <c r="B30" s="34"/>
      <c r="C30" s="43"/>
    </row>
    <row r="31" spans="1:3" x14ac:dyDescent="0.3">
      <c r="A31" s="45"/>
      <c r="B31" s="35"/>
      <c r="C31" s="43"/>
    </row>
    <row r="32" spans="1:3" x14ac:dyDescent="0.3">
      <c r="A32" s="46"/>
      <c r="B32" s="36"/>
      <c r="C32" s="35"/>
    </row>
    <row r="33" spans="1:3" x14ac:dyDescent="0.3">
      <c r="A33" s="46"/>
      <c r="B33" s="36"/>
      <c r="C33" s="43"/>
    </row>
    <row r="34" spans="1:3" x14ac:dyDescent="0.3">
      <c r="A34" s="46"/>
      <c r="B34" s="36"/>
      <c r="C34" s="35"/>
    </row>
    <row r="35" spans="1:3" x14ac:dyDescent="0.3">
      <c r="A35" s="42"/>
      <c r="B35" s="36"/>
      <c r="C35" s="43"/>
    </row>
    <row r="36" spans="1:3" x14ac:dyDescent="0.3">
      <c r="A36" s="45"/>
      <c r="B36" s="36"/>
      <c r="C36" s="43"/>
    </row>
    <row r="37" spans="1:3" x14ac:dyDescent="0.3">
      <c r="A37" s="46"/>
      <c r="B37" s="36"/>
      <c r="C37" s="35"/>
    </row>
    <row r="38" spans="1:3" x14ac:dyDescent="0.3">
      <c r="A38" s="46"/>
      <c r="B38" s="36"/>
      <c r="C38" s="43"/>
    </row>
    <row r="39" spans="1:3" x14ac:dyDescent="0.3">
      <c r="A39" s="46"/>
      <c r="B39" s="36"/>
      <c r="C39" s="35"/>
    </row>
    <row r="40" spans="1:3" x14ac:dyDescent="0.3">
      <c r="A40" s="42"/>
      <c r="B40" s="36"/>
      <c r="C40" s="43"/>
    </row>
    <row r="41" spans="1:3" x14ac:dyDescent="0.3">
      <c r="A41" s="46"/>
      <c r="B41" s="36"/>
      <c r="C41" s="43"/>
    </row>
    <row r="42" spans="1:3" x14ac:dyDescent="0.3">
      <c r="A42" s="46"/>
      <c r="B42" s="36"/>
      <c r="C42" s="35"/>
    </row>
    <row r="43" spans="1:3" x14ac:dyDescent="0.3">
      <c r="A43" s="46"/>
      <c r="B43" s="36"/>
      <c r="C43" s="43"/>
    </row>
    <row r="44" spans="1:3" x14ac:dyDescent="0.3">
      <c r="A44" s="46"/>
      <c r="B44" s="36"/>
      <c r="C44" s="35"/>
    </row>
    <row r="45" spans="1:3" x14ac:dyDescent="0.3">
      <c r="A45" s="42"/>
      <c r="B45" s="36"/>
      <c r="C45" s="43"/>
    </row>
    <row r="46" spans="1:3" x14ac:dyDescent="0.3">
      <c r="A46" s="46"/>
      <c r="B46" s="36"/>
      <c r="C46" s="43"/>
    </row>
    <row r="47" spans="1:3" x14ac:dyDescent="0.3">
      <c r="A47" s="46"/>
      <c r="B47" s="36"/>
      <c r="C47" s="35"/>
    </row>
    <row r="48" spans="1:3" x14ac:dyDescent="0.3">
      <c r="A48" s="46"/>
      <c r="B48" s="36"/>
      <c r="C48" s="43"/>
    </row>
    <row r="49" spans="1:3" x14ac:dyDescent="0.3">
      <c r="A49" s="46"/>
      <c r="B49" s="36"/>
      <c r="C49" s="75"/>
    </row>
    <row r="50" spans="1:3" x14ac:dyDescent="0.3">
      <c r="A50" s="42"/>
      <c r="B50" s="36"/>
      <c r="C50" s="43"/>
    </row>
    <row r="51" spans="1:3" x14ac:dyDescent="0.3">
      <c r="A51" s="45"/>
      <c r="B51" s="36"/>
      <c r="C51" s="43"/>
    </row>
    <row r="52" spans="1:3" x14ac:dyDescent="0.3">
      <c r="A52" s="46"/>
      <c r="B52" s="36"/>
      <c r="C52" s="43"/>
    </row>
    <row r="53" spans="1:3" x14ac:dyDescent="0.3">
      <c r="A53" s="46"/>
      <c r="B53" s="36"/>
      <c r="C53" s="43"/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6"/>
  <sheetViews>
    <sheetView tabSelected="1" zoomScaleNormal="100" workbookViewId="0">
      <selection activeCell="D15" sqref="D15"/>
    </sheetView>
  </sheetViews>
  <sheetFormatPr defaultColWidth="9.08984375" defaultRowHeight="14" x14ac:dyDescent="0.35"/>
  <cols>
    <col min="1" max="1" width="38" style="23" customWidth="1"/>
    <col min="2" max="2" width="69.90625" style="23" customWidth="1"/>
    <col min="3" max="3" width="64" style="23" customWidth="1"/>
    <col min="4" max="4" width="57.54296875" style="23" customWidth="1"/>
    <col min="5" max="5" width="25.6328125" style="23" customWidth="1"/>
    <col min="6" max="6" width="24.90625" style="23" customWidth="1"/>
    <col min="7" max="7" width="26.6328125" style="23" customWidth="1"/>
    <col min="8" max="8" width="16.90625" style="23" customWidth="1"/>
    <col min="9" max="9" width="25.6328125" style="23" customWidth="1"/>
    <col min="10" max="10" width="21.36328125" style="23" customWidth="1"/>
    <col min="11" max="11" width="11.08984375" style="23" customWidth="1"/>
    <col min="12" max="16384" width="9.08984375" style="23"/>
  </cols>
  <sheetData>
    <row r="1" spans="1:3" x14ac:dyDescent="0.35">
      <c r="A1" s="24" t="s">
        <v>32</v>
      </c>
      <c r="B1" s="8"/>
    </row>
    <row r="2" spans="1:3" x14ac:dyDescent="0.35">
      <c r="A2" s="17" t="str">
        <f>Шифр!$B$2</f>
        <v>ТЗ-472/20</v>
      </c>
      <c r="B2" s="8"/>
    </row>
    <row r="3" spans="1:3" ht="14.5" thickBot="1" x14ac:dyDescent="0.4">
      <c r="A3" s="8"/>
      <c r="B3" s="8"/>
    </row>
    <row r="4" spans="1:3" ht="15.75" customHeight="1" x14ac:dyDescent="0.35">
      <c r="A4" s="25" t="s">
        <v>7</v>
      </c>
      <c r="B4" s="93" t="s">
        <v>60</v>
      </c>
      <c r="C4" s="94"/>
    </row>
    <row r="5" spans="1:3" ht="15.75" customHeight="1" x14ac:dyDescent="0.35">
      <c r="A5" s="37" t="s">
        <v>8</v>
      </c>
      <c r="B5" s="95" t="s">
        <v>84</v>
      </c>
      <c r="C5" s="96"/>
    </row>
    <row r="6" spans="1:3" ht="45.65" customHeight="1" x14ac:dyDescent="0.35">
      <c r="A6" s="37" t="s">
        <v>0</v>
      </c>
      <c r="B6" s="97" t="s">
        <v>90</v>
      </c>
      <c r="C6" s="98"/>
    </row>
    <row r="7" spans="1:3" ht="28" x14ac:dyDescent="0.35">
      <c r="A7" s="26" t="s">
        <v>33</v>
      </c>
      <c r="B7" s="79" t="s">
        <v>62</v>
      </c>
      <c r="C7" s="78"/>
    </row>
    <row r="8" spans="1:3" ht="28" x14ac:dyDescent="0.35">
      <c r="A8" s="26" t="s">
        <v>61</v>
      </c>
      <c r="B8" s="79" t="s">
        <v>74</v>
      </c>
      <c r="C8" s="78"/>
    </row>
    <row r="9" spans="1:3" ht="28" x14ac:dyDescent="0.35">
      <c r="A9" s="26" t="s">
        <v>73</v>
      </c>
      <c r="B9" s="79" t="s">
        <v>99</v>
      </c>
      <c r="C9" s="78"/>
    </row>
    <row r="10" spans="1:3" ht="28" x14ac:dyDescent="0.35">
      <c r="A10" s="26" t="s">
        <v>98</v>
      </c>
      <c r="B10" s="79" t="s">
        <v>105</v>
      </c>
      <c r="C10" s="78"/>
    </row>
    <row r="11" spans="1:3" ht="28" x14ac:dyDescent="0.35">
      <c r="A11" s="26" t="s">
        <v>106</v>
      </c>
      <c r="B11" s="79" t="s">
        <v>56</v>
      </c>
      <c r="C11" s="78"/>
    </row>
    <row r="12" spans="1:3" ht="18" customHeight="1" x14ac:dyDescent="0.35">
      <c r="A12" s="80" t="s">
        <v>59</v>
      </c>
      <c r="B12" s="99" t="s">
        <v>68</v>
      </c>
      <c r="C12" s="100"/>
    </row>
    <row r="13" spans="1:3" ht="18" customHeight="1" x14ac:dyDescent="0.35">
      <c r="A13" s="81"/>
      <c r="B13" s="91" t="s">
        <v>86</v>
      </c>
      <c r="C13" s="92"/>
    </row>
    <row r="14" spans="1:3" ht="47" customHeight="1" x14ac:dyDescent="0.35">
      <c r="A14" s="37" t="s">
        <v>100</v>
      </c>
      <c r="B14" s="91" t="s">
        <v>102</v>
      </c>
      <c r="C14" s="92"/>
    </row>
    <row r="15" spans="1:3" ht="36" customHeight="1" x14ac:dyDescent="0.35">
      <c r="A15" s="37" t="s">
        <v>113</v>
      </c>
      <c r="B15" s="91" t="s">
        <v>114</v>
      </c>
      <c r="C15" s="92"/>
    </row>
    <row r="16" spans="1:3" x14ac:dyDescent="0.35">
      <c r="A16" s="80" t="s">
        <v>1</v>
      </c>
      <c r="B16" s="82" t="s">
        <v>66</v>
      </c>
      <c r="C16" s="83"/>
    </row>
    <row r="17" spans="1:3" x14ac:dyDescent="0.35">
      <c r="A17" s="84"/>
      <c r="B17" s="82" t="s">
        <v>57</v>
      </c>
      <c r="C17" s="83"/>
    </row>
    <row r="18" spans="1:3" ht="14.5" thickBot="1" x14ac:dyDescent="0.4">
      <c r="A18" s="28" t="s">
        <v>50</v>
      </c>
      <c r="B18" s="87" t="s">
        <v>51</v>
      </c>
      <c r="C18" s="88"/>
    </row>
    <row r="19" spans="1:3" ht="14.5" thickBot="1" x14ac:dyDescent="0.4"/>
    <row r="20" spans="1:3" x14ac:dyDescent="0.35">
      <c r="A20" s="29"/>
      <c r="B20" s="89" t="s">
        <v>35</v>
      </c>
      <c r="C20" s="90"/>
    </row>
    <row r="21" spans="1:3" x14ac:dyDescent="0.35">
      <c r="A21" s="58"/>
      <c r="B21" s="59" t="s">
        <v>75</v>
      </c>
      <c r="C21" s="65" t="s">
        <v>76</v>
      </c>
    </row>
    <row r="22" spans="1:3" ht="157.5" customHeight="1" x14ac:dyDescent="0.35">
      <c r="A22" s="30" t="s">
        <v>60</v>
      </c>
      <c r="B22" s="60" t="s">
        <v>117</v>
      </c>
      <c r="C22" s="66" t="s">
        <v>107</v>
      </c>
    </row>
    <row r="23" spans="1:3" ht="48.5" customHeight="1" x14ac:dyDescent="0.35">
      <c r="A23" s="30" t="s">
        <v>115</v>
      </c>
      <c r="B23" s="60" t="s">
        <v>77</v>
      </c>
      <c r="C23" s="67" t="s">
        <v>118</v>
      </c>
    </row>
    <row r="24" spans="1:3" ht="36" customHeight="1" x14ac:dyDescent="0.35">
      <c r="A24" s="30" t="s">
        <v>63</v>
      </c>
      <c r="B24" s="60" t="s">
        <v>64</v>
      </c>
      <c r="C24" s="66" t="s">
        <v>64</v>
      </c>
    </row>
    <row r="25" spans="1:3" x14ac:dyDescent="0.35">
      <c r="A25" s="52"/>
      <c r="B25" s="85" t="s">
        <v>52</v>
      </c>
      <c r="C25" s="86"/>
    </row>
    <row r="26" spans="1:3" ht="184.5" customHeight="1" x14ac:dyDescent="0.35">
      <c r="A26" s="53" t="s">
        <v>103</v>
      </c>
      <c r="B26" s="61" t="s">
        <v>67</v>
      </c>
      <c r="C26" s="67" t="s">
        <v>104</v>
      </c>
    </row>
    <row r="27" spans="1:3" ht="105" customHeight="1" x14ac:dyDescent="0.35">
      <c r="A27" s="53" t="s">
        <v>116</v>
      </c>
      <c r="B27" s="61"/>
      <c r="C27" s="67" t="s">
        <v>109</v>
      </c>
    </row>
    <row r="28" spans="1:3" x14ac:dyDescent="0.35">
      <c r="A28" s="27"/>
      <c r="B28" s="85" t="s">
        <v>54</v>
      </c>
      <c r="C28" s="86"/>
    </row>
    <row r="29" spans="1:3" ht="237" customHeight="1" x14ac:dyDescent="0.35">
      <c r="A29" s="50" t="s">
        <v>53</v>
      </c>
      <c r="B29" s="114" t="s">
        <v>101</v>
      </c>
      <c r="C29" s="115"/>
    </row>
    <row r="30" spans="1:3" x14ac:dyDescent="0.35">
      <c r="A30" s="31"/>
      <c r="B30" s="112" t="s">
        <v>36</v>
      </c>
      <c r="C30" s="113"/>
    </row>
    <row r="31" spans="1:3" x14ac:dyDescent="0.35">
      <c r="A31" s="38" t="s">
        <v>38</v>
      </c>
      <c r="B31" s="114" t="s">
        <v>58</v>
      </c>
      <c r="C31" s="115"/>
    </row>
    <row r="32" spans="1:3" x14ac:dyDescent="0.35">
      <c r="A32" s="31"/>
      <c r="B32" s="112" t="s">
        <v>37</v>
      </c>
      <c r="C32" s="113"/>
    </row>
    <row r="33" spans="1:3" ht="35.25" customHeight="1" x14ac:dyDescent="0.35">
      <c r="A33" s="30" t="s">
        <v>39</v>
      </c>
      <c r="B33" s="91" t="s">
        <v>65</v>
      </c>
      <c r="C33" s="92"/>
    </row>
    <row r="34" spans="1:3" ht="14.5" thickBot="1" x14ac:dyDescent="0.4">
      <c r="A34" s="39" t="s">
        <v>40</v>
      </c>
      <c r="B34" s="87" t="s">
        <v>41</v>
      </c>
      <c r="C34" s="88"/>
    </row>
    <row r="37" spans="1:3" ht="14.5" thickBot="1" x14ac:dyDescent="0.4"/>
    <row r="38" spans="1:3" ht="30" x14ac:dyDescent="0.35">
      <c r="A38" s="32" t="s">
        <v>17</v>
      </c>
      <c r="B38" s="108" t="s">
        <v>55</v>
      </c>
      <c r="C38" s="109"/>
    </row>
    <row r="39" spans="1:3" ht="15" x14ac:dyDescent="0.35">
      <c r="A39" s="41" t="s">
        <v>18</v>
      </c>
      <c r="B39" s="110" t="s">
        <v>20</v>
      </c>
      <c r="C39" s="111"/>
    </row>
    <row r="40" spans="1:3" ht="15" customHeight="1" x14ac:dyDescent="0.35">
      <c r="A40" s="54" t="s">
        <v>42</v>
      </c>
      <c r="B40" s="101" t="s">
        <v>69</v>
      </c>
      <c r="C40" s="104" t="s">
        <v>43</v>
      </c>
    </row>
    <row r="41" spans="1:3" ht="15" customHeight="1" x14ac:dyDescent="0.35">
      <c r="A41" s="41" t="s">
        <v>70</v>
      </c>
      <c r="B41" s="102"/>
      <c r="C41" s="105"/>
    </row>
    <row r="42" spans="1:3" ht="18" customHeight="1" x14ac:dyDescent="0.35">
      <c r="A42" s="41" t="s">
        <v>44</v>
      </c>
      <c r="B42" s="103"/>
      <c r="C42" s="105"/>
    </row>
    <row r="43" spans="1:3" ht="18" customHeight="1" x14ac:dyDescent="0.35">
      <c r="A43" s="72" t="s">
        <v>19</v>
      </c>
      <c r="B43" s="74" t="s">
        <v>89</v>
      </c>
      <c r="C43" s="55"/>
    </row>
    <row r="44" spans="1:3" ht="18" customHeight="1" x14ac:dyDescent="0.35">
      <c r="B44" s="64" t="s">
        <v>80</v>
      </c>
      <c r="C44" s="55"/>
    </row>
    <row r="45" spans="1:3" ht="15.75" customHeight="1" thickBot="1" x14ac:dyDescent="0.4">
      <c r="A45" s="73"/>
      <c r="B45" s="106" t="s">
        <v>81</v>
      </c>
      <c r="C45" s="107"/>
    </row>
    <row r="46" spans="1:3" x14ac:dyDescent="0.35">
      <c r="A46" s="8"/>
      <c r="B46" s="3"/>
      <c r="C46" s="9"/>
    </row>
  </sheetData>
  <mergeCells count="26">
    <mergeCell ref="B40:B42"/>
    <mergeCell ref="C40:C42"/>
    <mergeCell ref="B45:C45"/>
    <mergeCell ref="B28:C28"/>
    <mergeCell ref="B38:C38"/>
    <mergeCell ref="B39:C39"/>
    <mergeCell ref="B30:C30"/>
    <mergeCell ref="B32:C32"/>
    <mergeCell ref="B33:C33"/>
    <mergeCell ref="B31:C31"/>
    <mergeCell ref="B34:C34"/>
    <mergeCell ref="B29:C29"/>
    <mergeCell ref="B4:C4"/>
    <mergeCell ref="B5:C5"/>
    <mergeCell ref="B6:C6"/>
    <mergeCell ref="B14:C14"/>
    <mergeCell ref="B12:C12"/>
    <mergeCell ref="A12:A13"/>
    <mergeCell ref="B17:C17"/>
    <mergeCell ref="A16:A17"/>
    <mergeCell ref="B25:C25"/>
    <mergeCell ref="B16:C16"/>
    <mergeCell ref="B18:C18"/>
    <mergeCell ref="B20:C20"/>
    <mergeCell ref="B13:C13"/>
    <mergeCell ref="B15:C15"/>
  </mergeCells>
  <hyperlinks>
    <hyperlink ref="B45:C45" location="'Для кодировки'!A1" display="5. Наименование для кодировки РИМ " xr:uid="{00000000-0004-0000-0100-000000000000}"/>
    <hyperlink ref="B44" location="'Схема сбори'!A1" display="'Схема сбори'!A1" xr:uid="{00000000-0004-0000-0100-000001000000}"/>
    <hyperlink ref="B6:C6" location="'Виды растяжек'!A1" display="'Виды растяжек'!A1" xr:uid="{120DB6F1-0B4B-45F2-83F8-14B0D4DFB9EA}"/>
    <hyperlink ref="B43" location="'Виды растяжек'!A1" display="'Виды растяжек'!A1" xr:uid="{5FEBD9C5-A6E4-4DBA-A4EA-9E42741C9993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8F8C54-FF13-4B18-B2B5-34C52D29E5A4}">
  <dimension ref="A2:E11"/>
  <sheetViews>
    <sheetView workbookViewId="0">
      <selection activeCell="I7" sqref="I7"/>
    </sheetView>
  </sheetViews>
  <sheetFormatPr defaultColWidth="8.90625" defaultRowHeight="14" x14ac:dyDescent="0.3"/>
  <cols>
    <col min="1" max="1" width="8.90625" style="4"/>
    <col min="2" max="2" width="73.36328125" style="4" customWidth="1"/>
    <col min="3" max="3" width="40.1796875" style="4" customWidth="1"/>
    <col min="4" max="4" width="39.26953125" style="4" customWidth="1"/>
    <col min="5" max="5" width="29.81640625" style="4" customWidth="1"/>
    <col min="6" max="16384" width="8.90625" style="4"/>
  </cols>
  <sheetData>
    <row r="2" spans="1:5" x14ac:dyDescent="0.3">
      <c r="A2" s="62"/>
      <c r="B2" s="10" t="s">
        <v>15</v>
      </c>
      <c r="C2" s="10" t="s">
        <v>16</v>
      </c>
    </row>
    <row r="3" spans="1:5" x14ac:dyDescent="0.3">
      <c r="A3" s="62"/>
      <c r="B3" s="12">
        <v>1</v>
      </c>
      <c r="C3" s="1" t="str">
        <f>Шифр!B2</f>
        <v>ТЗ-472/20</v>
      </c>
    </row>
    <row r="4" spans="1:5" x14ac:dyDescent="0.3">
      <c r="A4" s="62"/>
      <c r="B4" s="23"/>
      <c r="C4" s="23"/>
    </row>
    <row r="5" spans="1:5" ht="37.5" customHeight="1" x14ac:dyDescent="0.3">
      <c r="A5" s="16" t="s">
        <v>78</v>
      </c>
      <c r="B5" s="16" t="s">
        <v>91</v>
      </c>
      <c r="C5" s="116" t="s">
        <v>88</v>
      </c>
      <c r="D5" s="116"/>
      <c r="E5" s="77" t="s">
        <v>119</v>
      </c>
    </row>
    <row r="6" spans="1:5" ht="104.4" customHeight="1" x14ac:dyDescent="0.3">
      <c r="A6" s="70"/>
      <c r="B6" s="70"/>
      <c r="C6" s="71" t="str">
        <f>'Для кодировки'!B7</f>
        <v>Растяжка двусторонняя 4000х600 мм баннер.ткань+широк.печать+липучка МФ</v>
      </c>
      <c r="D6" s="71" t="str">
        <f>'Для кодировки'!B10</f>
        <v>Цифра для растяжки А4 баннер.ткань+широк.печать+липучка МФ</v>
      </c>
      <c r="E6" s="71" t="s">
        <v>108</v>
      </c>
    </row>
    <row r="7" spans="1:5" ht="88.25" customHeight="1" x14ac:dyDescent="0.3">
      <c r="A7" s="70"/>
      <c r="B7" s="70"/>
      <c r="C7" s="69" t="str">
        <f>'Для кодировки'!B6</f>
        <v>Растяжка двусторонняя 3640х600 мм баннер.ткань+широк.печать МФ</v>
      </c>
      <c r="D7" s="76" t="s">
        <v>111</v>
      </c>
      <c r="E7" s="76" t="s">
        <v>111</v>
      </c>
    </row>
    <row r="8" spans="1:5" ht="93" customHeight="1" x14ac:dyDescent="0.3">
      <c r="A8" s="70"/>
      <c r="B8" s="70"/>
      <c r="C8" s="71" t="str">
        <f>'Для кодировки'!B6</f>
        <v>Растяжка двусторонняя 3640х600 мм баннер.ткань+широк.печать МФ</v>
      </c>
      <c r="D8" s="76" t="s">
        <v>111</v>
      </c>
      <c r="E8" s="76" t="s">
        <v>111</v>
      </c>
    </row>
    <row r="9" spans="1:5" ht="100.25" customHeight="1" x14ac:dyDescent="0.3">
      <c r="A9" s="70"/>
      <c r="B9" s="70"/>
      <c r="C9" s="71" t="str">
        <f>'Для кодировки'!B7</f>
        <v>Растяжка двусторонняя 4000х600 мм баннер.ткань+широк.печать+липучка МФ</v>
      </c>
      <c r="D9" s="71" t="str">
        <f>'Для кодировки'!B10</f>
        <v>Цифра для растяжки А4 баннер.ткань+широк.печать+липучка МФ</v>
      </c>
      <c r="E9" s="71" t="s">
        <v>108</v>
      </c>
    </row>
    <row r="10" spans="1:5" ht="153" customHeight="1" x14ac:dyDescent="0.3">
      <c r="A10" s="70"/>
      <c r="B10" s="70"/>
      <c r="C10" s="71" t="str">
        <f>'Для кодировки'!B8</f>
        <v>Растяжка двусторонняя 4000х1200 мм баннер.ткань+широк.печать+липучка МФ</v>
      </c>
      <c r="D10" s="71" t="str">
        <f>'Для кодировки'!B10</f>
        <v>Цифра для растяжки А4 баннер.ткань+широк.печать+липучка МФ</v>
      </c>
      <c r="E10" s="71" t="s">
        <v>108</v>
      </c>
    </row>
    <row r="11" spans="1:5" ht="87" customHeight="1" x14ac:dyDescent="0.3">
      <c r="A11" s="70"/>
      <c r="B11" s="70"/>
      <c r="C11" s="71" t="str">
        <f>'Для кодировки'!B8</f>
        <v>Растяжка двусторонняя 4000х1200 мм баннер.ткань+широк.печать+липучка МФ</v>
      </c>
      <c r="D11" s="71" t="str">
        <f>'Для кодировки'!B10</f>
        <v>Цифра для растяжки А4 баннер.ткань+широк.печать+липучка МФ</v>
      </c>
      <c r="E11" s="71" t="s">
        <v>110</v>
      </c>
    </row>
  </sheetData>
  <mergeCells count="1">
    <mergeCell ref="C5:D5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C9"/>
  <sheetViews>
    <sheetView zoomScaleNormal="100" workbookViewId="0">
      <selection activeCell="L6" sqref="L6"/>
    </sheetView>
  </sheetViews>
  <sheetFormatPr defaultRowHeight="14.5" x14ac:dyDescent="0.35"/>
  <cols>
    <col min="2" max="2" width="73.36328125" customWidth="1"/>
    <col min="3" max="3" width="54.08984375" customWidth="1"/>
  </cols>
  <sheetData>
    <row r="2" spans="1:3" x14ac:dyDescent="0.35">
      <c r="A2" s="62"/>
      <c r="B2" s="10" t="s">
        <v>15</v>
      </c>
      <c r="C2" s="10" t="s">
        <v>16</v>
      </c>
    </row>
    <row r="3" spans="1:3" x14ac:dyDescent="0.35">
      <c r="A3" s="62"/>
      <c r="B3" s="12">
        <v>2</v>
      </c>
      <c r="C3" s="1" t="str">
        <f>Шифр!B2</f>
        <v>ТЗ-472/20</v>
      </c>
    </row>
    <row r="4" spans="1:3" x14ac:dyDescent="0.35">
      <c r="A4" s="62"/>
      <c r="B4" s="23"/>
      <c r="C4" s="23"/>
    </row>
    <row r="5" spans="1:3" ht="39.75" customHeight="1" x14ac:dyDescent="0.35">
      <c r="A5" s="16" t="s">
        <v>78</v>
      </c>
      <c r="B5" s="117" t="s">
        <v>79</v>
      </c>
      <c r="C5" s="118"/>
    </row>
    <row r="6" spans="1:3" ht="295.5" customHeight="1" x14ac:dyDescent="0.35">
      <c r="A6" s="63">
        <v>1</v>
      </c>
      <c r="B6" s="119"/>
      <c r="C6" s="120"/>
    </row>
    <row r="7" spans="1:3" ht="295.5" customHeight="1" x14ac:dyDescent="0.35">
      <c r="A7" s="63">
        <v>2</v>
      </c>
      <c r="B7" s="119"/>
      <c r="C7" s="120"/>
    </row>
    <row r="8" spans="1:3" ht="224.4" customHeight="1" x14ac:dyDescent="0.35">
      <c r="A8" s="63">
        <v>3</v>
      </c>
      <c r="B8" s="119"/>
      <c r="C8" s="120"/>
    </row>
    <row r="9" spans="1:3" ht="378" customHeight="1" x14ac:dyDescent="0.35">
      <c r="A9" s="63">
        <v>4</v>
      </c>
      <c r="B9" s="119"/>
      <c r="C9" s="120"/>
    </row>
  </sheetData>
  <mergeCells count="5">
    <mergeCell ref="B5:C5"/>
    <mergeCell ref="B6:C6"/>
    <mergeCell ref="B7:C7"/>
    <mergeCell ref="B9:C9"/>
    <mergeCell ref="B8:C8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F35"/>
  <sheetViews>
    <sheetView zoomScaleNormal="100" workbookViewId="0">
      <selection activeCell="E32" sqref="E32"/>
    </sheetView>
  </sheetViews>
  <sheetFormatPr defaultColWidth="9.08984375" defaultRowHeight="14" x14ac:dyDescent="0.3"/>
  <cols>
    <col min="1" max="1" width="12.6328125" style="4" customWidth="1"/>
    <col min="2" max="2" width="79.36328125" style="4" customWidth="1"/>
    <col min="3" max="3" width="43.453125" style="19" customWidth="1"/>
    <col min="4" max="4" width="32.36328125" style="4" customWidth="1"/>
    <col min="5" max="5" width="40.6328125" style="11" customWidth="1"/>
    <col min="6" max="6" width="15.54296875" style="11" customWidth="1"/>
    <col min="7" max="16384" width="9.08984375" style="4"/>
  </cols>
  <sheetData>
    <row r="2" spans="1:6" x14ac:dyDescent="0.3">
      <c r="B2" s="10" t="s">
        <v>15</v>
      </c>
      <c r="C2" s="10" t="s">
        <v>16</v>
      </c>
    </row>
    <row r="3" spans="1:6" x14ac:dyDescent="0.3">
      <c r="B3" s="12">
        <v>3</v>
      </c>
      <c r="C3" s="1" t="str">
        <f>Шифр!$B$2</f>
        <v>ТЗ-472/20</v>
      </c>
    </row>
    <row r="4" spans="1:6" x14ac:dyDescent="0.3">
      <c r="C4" s="14"/>
    </row>
    <row r="5" spans="1:6" ht="15" customHeight="1" x14ac:dyDescent="0.3">
      <c r="A5" s="13" t="s">
        <v>11</v>
      </c>
      <c r="B5" s="15" t="s">
        <v>4</v>
      </c>
      <c r="C5" s="16" t="s">
        <v>10</v>
      </c>
    </row>
    <row r="6" spans="1:6" x14ac:dyDescent="0.3">
      <c r="A6" s="51">
        <v>1</v>
      </c>
      <c r="B6" s="40" t="str">
        <f>CONCATENATE($C$17," ",$C$18," ",$C$21," ",$C$19," ",$C$16)</f>
        <v>Растяжка двусторонняя 3640х600 мм баннер.ткань+широк.печать МФ</v>
      </c>
      <c r="C6" s="17">
        <f t="shared" ref="C6:C13" si="0">LEN(B6)</f>
        <v>62</v>
      </c>
      <c r="E6" s="4"/>
      <c r="F6" s="4"/>
    </row>
    <row r="7" spans="1:6" x14ac:dyDescent="0.3">
      <c r="A7" s="51">
        <v>2</v>
      </c>
      <c r="B7" s="40" t="str">
        <f>CONCATENATE($C$17," ",$C$18," ",$C$22," ",$C$20," ",$C$16)</f>
        <v>Растяжка двусторонняя 4000х600 мм баннер.ткань+широк.печать+липучка МФ</v>
      </c>
      <c r="C7" s="17">
        <f t="shared" si="0"/>
        <v>70</v>
      </c>
      <c r="E7" s="4"/>
      <c r="F7" s="4"/>
    </row>
    <row r="8" spans="1:6" x14ac:dyDescent="0.3">
      <c r="A8" s="51">
        <v>3</v>
      </c>
      <c r="B8" s="40" t="str">
        <f>CONCATENATE(C17," ",C18," ",C23," ",C20," ",C16)</f>
        <v>Растяжка двусторонняя 4000х1200 мм баннер.ткань+широк.печать+липучка МФ</v>
      </c>
      <c r="C8" s="17">
        <f t="shared" si="0"/>
        <v>71</v>
      </c>
      <c r="E8" s="4"/>
      <c r="F8" s="4"/>
    </row>
    <row r="9" spans="1:6" x14ac:dyDescent="0.3">
      <c r="A9" s="51">
        <v>4</v>
      </c>
      <c r="B9" s="40" t="str">
        <f>CONCATENATE($C$17," ",$C$18," ",$C$24," ",$C$20," ",$C$16)</f>
        <v>Растяжка двусторонняя 4200х1200 мм баннер.ткань+широк.печать+липучка МФ</v>
      </c>
      <c r="C9" s="17">
        <f t="shared" si="0"/>
        <v>71</v>
      </c>
      <c r="E9" s="4"/>
      <c r="F9" s="4"/>
    </row>
    <row r="10" spans="1:6" x14ac:dyDescent="0.3">
      <c r="A10" s="51">
        <v>5</v>
      </c>
      <c r="B10" s="40" t="str">
        <f>CONCATENATE(C29," ",C30," ",C32," ",C31," ",C16)</f>
        <v>Цифра для растяжки А4 баннер.ткань+широк.печать+липучка МФ</v>
      </c>
      <c r="C10" s="17">
        <f t="shared" si="0"/>
        <v>58</v>
      </c>
      <c r="E10" s="4"/>
      <c r="F10" s="4"/>
    </row>
    <row r="11" spans="1:6" x14ac:dyDescent="0.3">
      <c r="A11" s="51">
        <v>6</v>
      </c>
      <c r="B11" s="40" t="str">
        <f>CONCATENATE(C29," ",C30," ",C31," ",C35," ",C16)</f>
        <v>Цифра для растяжки баннер.ткань+широк.печать+липучка кв.м. МФ</v>
      </c>
      <c r="C11" s="17">
        <f t="shared" si="0"/>
        <v>61</v>
      </c>
      <c r="E11" s="4"/>
      <c r="F11" s="4"/>
    </row>
    <row r="12" spans="1:6" x14ac:dyDescent="0.3">
      <c r="A12" s="51">
        <v>7</v>
      </c>
      <c r="B12" s="40" t="str">
        <f>CONCATENATE($C$17," ",$C$18," ",$C$19," ",$C$27," ",$C$16)</f>
        <v>Растяжка двусторонняя баннер.ткань+широк.печать кв.м. МФ</v>
      </c>
      <c r="C12" s="17">
        <f t="shared" si="0"/>
        <v>56</v>
      </c>
      <c r="E12" s="4"/>
      <c r="F12" s="4"/>
    </row>
    <row r="13" spans="1:6" x14ac:dyDescent="0.3">
      <c r="A13" s="51">
        <v>8</v>
      </c>
      <c r="B13" s="40" t="str">
        <f>CONCATENATE($C$17," ",$C$18," ",$C$20," ",$C$27," ",$C$16)</f>
        <v>Растяжка двусторонняя баннер.ткань+широк.печать+липучка кв.м. МФ</v>
      </c>
      <c r="C13" s="17">
        <f t="shared" si="0"/>
        <v>64</v>
      </c>
      <c r="E13" s="4"/>
      <c r="F13" s="4"/>
    </row>
    <row r="14" spans="1:6" x14ac:dyDescent="0.3">
      <c r="B14" s="18"/>
    </row>
    <row r="15" spans="1:6" x14ac:dyDescent="0.3">
      <c r="B15" s="20" t="s">
        <v>12</v>
      </c>
      <c r="C15" s="1" t="str">
        <f>Шифр!$B$2</f>
        <v>ТЗ-472/20</v>
      </c>
    </row>
    <row r="16" spans="1:6" x14ac:dyDescent="0.3">
      <c r="B16" s="21" t="s">
        <v>6</v>
      </c>
      <c r="C16" s="22" t="s">
        <v>82</v>
      </c>
    </row>
    <row r="17" spans="2:3" x14ac:dyDescent="0.3">
      <c r="B17" s="21" t="s">
        <v>2</v>
      </c>
      <c r="C17" s="22" t="str">
        <f>ТЗ!$B$4</f>
        <v>Растяжка</v>
      </c>
    </row>
    <row r="18" spans="2:3" x14ac:dyDescent="0.3">
      <c r="B18" s="21" t="s">
        <v>9</v>
      </c>
      <c r="C18" s="22" t="str">
        <f>ТЗ!$B$5</f>
        <v>двусторонняя</v>
      </c>
    </row>
    <row r="19" spans="2:3" x14ac:dyDescent="0.3">
      <c r="B19" s="125" t="s">
        <v>34</v>
      </c>
      <c r="C19" s="17" t="str">
        <f>ТЗ!$B$12</f>
        <v>баннер.ткань+широк.печать</v>
      </c>
    </row>
    <row r="20" spans="2:3" x14ac:dyDescent="0.3">
      <c r="B20" s="126"/>
      <c r="C20" s="17" t="str">
        <f>ТЗ!B13</f>
        <v>баннер.ткань+широк.печать+липучка</v>
      </c>
    </row>
    <row r="21" spans="2:3" x14ac:dyDescent="0.3">
      <c r="B21" s="122" t="s">
        <v>5</v>
      </c>
      <c r="C21" s="22" t="str">
        <f>ТЗ!$B$7</f>
        <v>3640х600 мм</v>
      </c>
    </row>
    <row r="22" spans="2:3" x14ac:dyDescent="0.3">
      <c r="B22" s="123"/>
      <c r="C22" s="22" t="str">
        <f>ТЗ!B8</f>
        <v>4000х600 мм</v>
      </c>
    </row>
    <row r="23" spans="2:3" x14ac:dyDescent="0.3">
      <c r="B23" s="123"/>
      <c r="C23" s="22" t="str">
        <f>ТЗ!B9</f>
        <v>4000х1200 мм</v>
      </c>
    </row>
    <row r="24" spans="2:3" x14ac:dyDescent="0.3">
      <c r="B24" s="123"/>
      <c r="C24" s="22" t="str">
        <f>ТЗ!B10</f>
        <v>4200х1200 мм</v>
      </c>
    </row>
    <row r="25" spans="2:3" x14ac:dyDescent="0.3">
      <c r="B25" s="124"/>
      <c r="C25" s="22" t="str">
        <f>ТЗ!$B$11</f>
        <v>индивидуальный</v>
      </c>
    </row>
    <row r="26" spans="2:3" x14ac:dyDescent="0.3">
      <c r="B26" s="121" t="s">
        <v>1</v>
      </c>
      <c r="C26" s="22" t="str">
        <f>ТЗ!$B$16</f>
        <v>шт</v>
      </c>
    </row>
    <row r="27" spans="2:3" x14ac:dyDescent="0.3">
      <c r="B27" s="121"/>
      <c r="C27" s="22" t="str">
        <f>ТЗ!$B$17</f>
        <v>кв.м.</v>
      </c>
    </row>
    <row r="29" spans="2:3" x14ac:dyDescent="0.3">
      <c r="B29" s="21" t="s">
        <v>2</v>
      </c>
      <c r="C29" s="22" t="s">
        <v>112</v>
      </c>
    </row>
    <row r="30" spans="2:3" x14ac:dyDescent="0.3">
      <c r="B30" s="21" t="s">
        <v>9</v>
      </c>
      <c r="C30" s="22" t="s">
        <v>85</v>
      </c>
    </row>
    <row r="31" spans="2:3" x14ac:dyDescent="0.3">
      <c r="B31" s="68" t="s">
        <v>34</v>
      </c>
      <c r="C31" s="17" t="s">
        <v>86</v>
      </c>
    </row>
    <row r="32" spans="2:3" x14ac:dyDescent="0.3">
      <c r="B32" s="122" t="s">
        <v>5</v>
      </c>
      <c r="C32" s="22" t="s">
        <v>87</v>
      </c>
    </row>
    <row r="33" spans="2:3" x14ac:dyDescent="0.3">
      <c r="B33" s="124"/>
      <c r="C33" s="22" t="str">
        <f>ТЗ!$B$11</f>
        <v>индивидуальный</v>
      </c>
    </row>
    <row r="34" spans="2:3" x14ac:dyDescent="0.3">
      <c r="B34" s="121" t="s">
        <v>1</v>
      </c>
      <c r="C34" s="22" t="str">
        <f>ТЗ!$B$16</f>
        <v>шт</v>
      </c>
    </row>
    <row r="35" spans="2:3" x14ac:dyDescent="0.3">
      <c r="B35" s="121"/>
      <c r="C35" s="22" t="str">
        <f>ТЗ!$B$17</f>
        <v>кв.м.</v>
      </c>
    </row>
  </sheetData>
  <mergeCells count="5">
    <mergeCell ref="B34:B35"/>
    <mergeCell ref="B26:B27"/>
    <mergeCell ref="B21:B25"/>
    <mergeCell ref="B19:B20"/>
    <mergeCell ref="B32:B33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Шифр</vt:lpstr>
      <vt:lpstr>ТЗ</vt:lpstr>
      <vt:lpstr>Виды растяжек</vt:lpstr>
      <vt:lpstr>Схема сборки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2024-09-04T12:59:08Z</dcterms:modified>
</cp:coreProperties>
</file>